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/>
  <c r="M12" i="1" s="1"/>
  <c r="L11" i="1"/>
  <c r="M11" i="1" s="1"/>
  <c r="L10" i="1"/>
  <c r="M10" i="1" s="1"/>
  <c r="M15" i="1" l="1"/>
  <c r="F14" i="1" l="1"/>
</calcChain>
</file>

<file path=xl/sharedStrings.xml><?xml version="1.0" encoding="utf-8"?>
<sst xmlns="http://schemas.openxmlformats.org/spreadsheetml/2006/main" count="65" uniqueCount="40">
  <si>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</si>
  <si>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</si>
  <si>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</si>
  <si>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</si>
  <si>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</si>
  <si>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</si>
  <si>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</si>
  <si>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</si>
  <si>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</si>
  <si>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</si>
  <si>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</si>
  <si>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</si>
  <si>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</si>
  <si>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</si>
  <si>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</si>
  <si>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</si>
  <si>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</si>
  <si>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</si>
  <si>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</si>
  <si>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</si>
  <si>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</si>
  <si>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</si>
  <si>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</si>
  <si>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</si>
  <si>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</si>
  <si>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</si>
  <si>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</si>
  <si>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</si>
  <si>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</si>
  <si>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 xml:space="preserve">ЛОТ НЕДЕЛИМЫЙ </t>
  </si>
  <si>
    <t xml:space="preserve">К рассмотрению принимаются предложения от юридических лиц </t>
  </si>
  <si>
    <t>Наименование лота:  "Реализация невостребованных ликвидных МТР. Швеллеры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</si>
  <si>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НВЛ-2019/24-С</t>
    </r>
  </si>
  <si>
    <t>1021287</t>
  </si>
  <si>
    <t>Швеллер стальной горячекатаный №20П ст3пс</t>
  </si>
  <si>
    <t>1031276</t>
  </si>
  <si>
    <t>Швеллер стальной горячекатаный №20У ст09Г2С</t>
  </si>
  <si>
    <t>1296140</t>
  </si>
  <si>
    <t>Швеллер стальной горячекатаный №22У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</si>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</sst>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49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4" fontId="12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3"/>
  <sheetViews>
    <sheetView tabSelected="1" zoomScale="80" zoomScaleNormal="80" zoomScaleSheetLayoutView="100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15.140625" style="7" customWidth="1"/>
    <col min="8" max="8" width="14.85546875" style="25" customWidth="1"/>
    <col min="9" max="9" width="9.140625" style="5"/>
    <col min="10" max="10" width="14.7109375" style="28" customWidth="1"/>
    <col min="11" max="12" width="9.28515625" style="28" bestFit="1" customWidth="1"/>
    <col min="13" max="13" width="15.7109375" style="28" customWidth="1"/>
    <col min="14" max="19" width="9.140625" style="28"/>
    <col min="20" max="16384" width="9.140625" style="5"/>
  </cols>
  <sheetData>
    <row r="1" spans="1:19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43.5" customHeight="1" x14ac:dyDescent="0.25">
      <c r="A2" s="52" t="s">
        <v>31</v>
      </c>
      <c r="B2" s="52"/>
      <c r="C2" s="52"/>
      <c r="D2" s="52"/>
      <c r="E2" s="52"/>
      <c r="F2" s="52"/>
      <c r="G2" s="52"/>
      <c r="H2" s="52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36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39" customHeight="1" x14ac:dyDescent="0.25">
      <c r="A4" s="54" t="s">
        <v>29</v>
      </c>
      <c r="B4" s="54"/>
      <c r="C4" s="54"/>
      <c r="D4" s="54"/>
      <c r="E4" s="54"/>
      <c r="F4" s="54"/>
      <c r="G4" s="54"/>
      <c r="H4" s="54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55" t="s">
        <v>30</v>
      </c>
      <c r="B5" s="55"/>
      <c r="C5" s="55"/>
      <c r="D5" s="55"/>
      <c r="E5" s="55"/>
      <c r="F5" s="55"/>
      <c r="G5" s="55"/>
      <c r="H5" s="55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52" t="s">
        <v>26</v>
      </c>
      <c r="B6" s="60"/>
      <c r="C6" s="60"/>
      <c r="D6" s="60"/>
      <c r="E6" s="60"/>
      <c r="F6" s="60"/>
      <c r="G6" s="60"/>
      <c r="H6" s="60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J8" s="33"/>
      <c r="K8" s="33"/>
      <c r="L8" s="33"/>
      <c r="M8" s="33"/>
      <c r="N8" s="33"/>
      <c r="O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J9" s="41"/>
      <c r="K9" s="41"/>
      <c r="L9" s="41"/>
      <c r="M9" s="41"/>
      <c r="N9" s="41"/>
      <c r="O9" s="41"/>
      <c r="S9" s="41"/>
    </row>
    <row r="10" spans="1:19" s="3" customFormat="1" x14ac:dyDescent="0.25">
      <c r="A10" s="17">
        <v>1</v>
      </c>
      <c r="B10" s="34" t="s">
        <v>24</v>
      </c>
      <c r="C10" s="36" t="s">
        <v>33</v>
      </c>
      <c r="D10" s="36" t="s">
        <v>34</v>
      </c>
      <c r="E10" s="24" t="s">
        <v>39</v>
      </c>
      <c r="F10" s="63">
        <v>0.60599999999999998</v>
      </c>
      <c r="G10" s="47">
        <v>76594.072500000009</v>
      </c>
      <c r="H10" s="48">
        <v>40359</v>
      </c>
      <c r="J10" s="42">
        <v>56736.35</v>
      </c>
      <c r="K10" s="41">
        <v>1.35</v>
      </c>
      <c r="L10" s="41">
        <f>J10*K10</f>
        <v>76594.072500000009</v>
      </c>
      <c r="M10" s="45">
        <f>L10*F10</f>
        <v>46416.007935000001</v>
      </c>
      <c r="N10" s="41"/>
      <c r="O10" s="41"/>
      <c r="S10" s="41"/>
    </row>
    <row r="11" spans="1:19" s="3" customFormat="1" x14ac:dyDescent="0.25">
      <c r="A11" s="17">
        <v>2</v>
      </c>
      <c r="B11" s="34" t="s">
        <v>24</v>
      </c>
      <c r="C11" s="36" t="s">
        <v>35</v>
      </c>
      <c r="D11" s="36" t="s">
        <v>36</v>
      </c>
      <c r="E11" s="24" t="s">
        <v>39</v>
      </c>
      <c r="F11" s="63">
        <v>2.266</v>
      </c>
      <c r="G11" s="47">
        <v>51081.543000000005</v>
      </c>
      <c r="H11" s="48">
        <v>41325</v>
      </c>
      <c r="J11" s="42">
        <v>37838.18</v>
      </c>
      <c r="K11" s="41">
        <v>1.35</v>
      </c>
      <c r="L11" s="41">
        <f t="shared" ref="L11:L13" si="0">J11*K11</f>
        <v>51081.543000000005</v>
      </c>
      <c r="M11" s="45">
        <f t="shared" ref="M11:M13" si="1">L11*F11</f>
        <v>115750.77643800002</v>
      </c>
      <c r="N11" s="41"/>
      <c r="O11" s="41"/>
      <c r="S11" s="41"/>
    </row>
    <row r="12" spans="1:19" s="3" customFormat="1" x14ac:dyDescent="0.25">
      <c r="A12" s="17">
        <v>3</v>
      </c>
      <c r="B12" s="34" t="s">
        <v>24</v>
      </c>
      <c r="C12" s="36" t="s">
        <v>37</v>
      </c>
      <c r="D12" s="36" t="s">
        <v>38</v>
      </c>
      <c r="E12" s="24" t="s">
        <v>39</v>
      </c>
      <c r="F12" s="63">
        <v>0.05</v>
      </c>
      <c r="G12" s="47">
        <v>56381.305500000002</v>
      </c>
      <c r="H12" s="48">
        <v>41311</v>
      </c>
      <c r="J12" s="42">
        <v>41763.93</v>
      </c>
      <c r="K12" s="41">
        <v>1.35</v>
      </c>
      <c r="L12" s="41">
        <f t="shared" si="0"/>
        <v>56381.305500000002</v>
      </c>
      <c r="M12" s="45">
        <f t="shared" si="1"/>
        <v>2819.0652750000004</v>
      </c>
      <c r="N12" s="41"/>
      <c r="O12" s="41"/>
      <c r="S12" s="41"/>
    </row>
    <row r="13" spans="1:19" s="3" customFormat="1" x14ac:dyDescent="0.25">
      <c r="A13" s="17">
        <v>4</v>
      </c>
      <c r="B13" s="34" t="s">
        <v>24</v>
      </c>
      <c r="C13" s="36" t="s">
        <v>37</v>
      </c>
      <c r="D13" s="36" t="s">
        <v>38</v>
      </c>
      <c r="E13" s="24" t="s">
        <v>39</v>
      </c>
      <c r="F13" s="63">
        <v>67.268000000000001</v>
      </c>
      <c r="G13" s="47">
        <v>56381.332499999997</v>
      </c>
      <c r="H13" s="48">
        <v>41311</v>
      </c>
      <c r="J13" s="42">
        <v>41763.949999999997</v>
      </c>
      <c r="K13" s="41">
        <v>1.35</v>
      </c>
      <c r="L13" s="41">
        <f t="shared" si="0"/>
        <v>56381.332499999997</v>
      </c>
      <c r="M13" s="45">
        <f t="shared" si="1"/>
        <v>3792659.4746099999</v>
      </c>
      <c r="N13" s="41"/>
      <c r="O13" s="41"/>
      <c r="S13" s="41"/>
    </row>
    <row r="14" spans="1:19" s="4" customFormat="1" x14ac:dyDescent="0.25">
      <c r="A14" s="57" t="s">
        <v>7</v>
      </c>
      <c r="B14" s="57"/>
      <c r="C14" s="57"/>
      <c r="D14" s="57"/>
      <c r="E14" s="18"/>
      <c r="F14" s="35">
        <f>SUM(F10:F13)</f>
        <v>70.19</v>
      </c>
      <c r="G14" s="19"/>
      <c r="H14" s="20"/>
      <c r="J14" s="44"/>
      <c r="K14" s="41"/>
      <c r="L14" s="43"/>
      <c r="M14" s="41"/>
      <c r="N14" s="22"/>
      <c r="O14" s="22"/>
      <c r="S14" s="22"/>
    </row>
    <row r="15" spans="1:19" s="4" customFormat="1" x14ac:dyDescent="0.25">
      <c r="A15" s="37"/>
      <c r="B15" s="37"/>
      <c r="C15" s="37"/>
      <c r="D15" s="20"/>
      <c r="E15" s="38"/>
      <c r="F15" s="35"/>
      <c r="G15" s="39"/>
      <c r="H15" s="38"/>
      <c r="J15" s="22"/>
      <c r="K15" s="22"/>
      <c r="L15" s="22"/>
      <c r="M15" s="46">
        <f>SUM(M10:M14)</f>
        <v>3957645.3242580001</v>
      </c>
      <c r="N15" s="22"/>
      <c r="O15" s="22"/>
      <c r="S15" s="22"/>
    </row>
    <row r="16" spans="1:19" s="4" customFormat="1" ht="135.75" customHeight="1" x14ac:dyDescent="0.25">
      <c r="A16" s="58" t="s">
        <v>8</v>
      </c>
      <c r="B16" s="58"/>
      <c r="C16" s="58"/>
      <c r="D16" s="58"/>
      <c r="E16" s="59" t="s">
        <v>9</v>
      </c>
      <c r="F16" s="59"/>
      <c r="G16" s="59"/>
      <c r="H16" s="59"/>
      <c r="J16" s="22"/>
      <c r="K16" s="22"/>
      <c r="L16" s="22"/>
      <c r="M16" s="22"/>
      <c r="N16" s="22"/>
      <c r="O16" s="22"/>
      <c r="S16" s="22"/>
    </row>
    <row r="17" spans="1:19" s="4" customFormat="1" ht="15.75" x14ac:dyDescent="0.25">
      <c r="A17" s="61" t="s">
        <v>22</v>
      </c>
      <c r="B17" s="61"/>
      <c r="C17" s="61"/>
      <c r="D17" s="61"/>
      <c r="E17" s="62" t="s">
        <v>23</v>
      </c>
      <c r="F17" s="62"/>
      <c r="G17" s="62"/>
      <c r="H17" s="6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4" customFormat="1" ht="15.75" x14ac:dyDescent="0.25">
      <c r="A18" s="61" t="s">
        <v>27</v>
      </c>
      <c r="B18" s="61"/>
      <c r="C18" s="61"/>
      <c r="D18" s="61"/>
      <c r="E18" s="62" t="s">
        <v>23</v>
      </c>
      <c r="F18" s="62"/>
      <c r="G18" s="62"/>
      <c r="H18" s="6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23" spans="1:19" s="16" customFormat="1" ht="36.75" customHeight="1" x14ac:dyDescent="0.2">
      <c r="A23" s="56" t="s">
        <v>28</v>
      </c>
      <c r="B23" s="56"/>
      <c r="C23" s="56"/>
      <c r="D23" s="56"/>
      <c r="E23" s="56"/>
      <c r="F23" s="56"/>
      <c r="G23" s="56"/>
      <c r="H23" s="56"/>
      <c r="J23" s="40"/>
      <c r="K23" s="40"/>
      <c r="L23" s="40"/>
      <c r="M23" s="40"/>
      <c r="N23" s="40"/>
      <c r="O23" s="40"/>
      <c r="P23" s="40"/>
      <c r="Q23" s="40"/>
      <c r="R23" s="40"/>
      <c r="S23" s="40"/>
    </row>
  </sheetData>
  <mergeCells count="14"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2019-04-08T10:58:30Z</cp:lastPrinted>
  <dcterms:created xsi:type="dcterms:W3CDTF">2016-09-16T10:27:35Z</dcterms:created>
  <dcterms:modified xsi:type="dcterms:W3CDTF">2019-04-08T10:59:10Z</dcterms:modified>
</cp:coreProperties>
</file>